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4F485ECD-ED90-442B-B314-BA042F0016C2}" xr6:coauthVersionLast="45" xr6:coauthVersionMax="45" xr10:uidLastSave="{00000000-0000-0000-0000-000000000000}"/>
  <bookViews>
    <workbookView xWindow="1785" yWindow="1260" windowWidth="19050" windowHeight="14385" xr2:uid="{00000000-000D-0000-FFFF-FFFF00000000}"/>
  </bookViews>
  <sheets>
    <sheet name="PWM计算公式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5" i="2" l="1"/>
  <c r="F14" i="2" l="1"/>
  <c r="F21" i="2" l="1"/>
  <c r="F20" i="2"/>
  <c r="F19" i="2"/>
  <c r="F18" i="2"/>
  <c r="F17" i="2"/>
  <c r="F16" i="2"/>
  <c r="D21" i="2" l="1"/>
  <c r="D20" i="2"/>
  <c r="D19" i="2"/>
  <c r="D18" i="2"/>
  <c r="D17" i="2"/>
  <c r="D16" i="2"/>
  <c r="D15" i="2"/>
  <c r="D14" i="2"/>
  <c r="D26" i="2" l="1"/>
  <c r="E28" i="2" l="1"/>
  <c r="B21" i="2"/>
  <c r="B20" i="2"/>
  <c r="B19" i="2"/>
  <c r="B18" i="2"/>
  <c r="B17" i="2"/>
  <c r="B16" i="2"/>
  <c r="B15" i="2"/>
  <c r="B14" i="2"/>
  <c r="E15" i="2" l="1"/>
  <c r="E19" i="2"/>
  <c r="E16" i="2"/>
  <c r="E20" i="2"/>
  <c r="E17" i="2"/>
  <c r="E21" i="2"/>
  <c r="E14" i="2"/>
  <c r="E18" i="2"/>
</calcChain>
</file>

<file path=xl/sharedStrings.xml><?xml version="1.0" encoding="utf-8"?>
<sst xmlns="http://schemas.openxmlformats.org/spreadsheetml/2006/main" count="34" uniqueCount="31">
  <si>
    <t>Hz</t>
    <phoneticPr fontId="1" type="noConversion"/>
  </si>
  <si>
    <r>
      <rPr>
        <sz val="11"/>
        <color theme="1"/>
        <rFont val="宋体"/>
        <family val="3"/>
        <charset val="134"/>
      </rPr>
      <t>请输入</t>
    </r>
    <r>
      <rPr>
        <sz val="11"/>
        <color theme="1"/>
        <rFont val="Arial"/>
        <family val="2"/>
      </rPr>
      <t>PWM</t>
    </r>
    <r>
      <rPr>
        <sz val="11"/>
        <color theme="1"/>
        <rFont val="宋体"/>
        <family val="3"/>
        <charset val="134"/>
      </rPr>
      <t>频率：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</si>
  <si>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频率</t>
    </r>
    <phoneticPr fontId="4" type="noConversion"/>
  </si>
  <si>
    <t>%</t>
    <phoneticPr fontId="1" type="noConversion"/>
  </si>
  <si>
    <r>
      <rPr>
        <sz val="11"/>
        <color theme="1"/>
        <rFont val="宋体"/>
        <family val="3"/>
        <charset val="134"/>
      </rPr>
      <t>请输入占空比：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</si>
  <si>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占空比取值范围</t>
    </r>
    <r>
      <rPr>
        <sz val="11"/>
        <color theme="1"/>
        <rFont val="Arial"/>
        <family val="2"/>
      </rPr>
      <t>0~100%</t>
    </r>
    <phoneticPr fontId="1" type="noConversion"/>
  </si>
  <si>
    <r>
      <t xml:space="preserve">PWM
</t>
    </r>
    <r>
      <rPr>
        <sz val="11"/>
        <color theme="1"/>
        <rFont val="宋体"/>
        <family val="3"/>
        <charset val="134"/>
      </rPr>
      <t>频率</t>
    </r>
    <phoneticPr fontId="1" type="noConversion"/>
  </si>
  <si>
    <r>
      <t>2.</t>
    </r>
    <r>
      <rPr>
        <sz val="11"/>
        <color theme="5"/>
        <rFont val="宋体"/>
        <family val="3"/>
        <charset val="134"/>
      </rPr>
      <t>初始化默认从上至下选择第一组有效数据</t>
    </r>
    <phoneticPr fontId="1" type="noConversion"/>
  </si>
  <si>
    <t>PWM_INIT()初始化默认从上至下选择第一组有效数据</t>
    <phoneticPr fontId="1" type="noConversion"/>
  </si>
  <si>
    <t>程序按如下设置：</t>
    <phoneticPr fontId="1" type="noConversion"/>
  </si>
  <si>
    <t>用户也可按需修改PWM的级数</t>
    <phoneticPr fontId="1" type="noConversion"/>
  </si>
  <si>
    <t>PWM级数：</t>
    <phoneticPr fontId="1" type="noConversion"/>
  </si>
  <si>
    <t>请在绿底处输入数据</t>
    <phoneticPr fontId="1" type="noConversion"/>
  </si>
  <si>
    <r>
      <t>T1FS</t>
    </r>
    <r>
      <rPr>
        <sz val="11"/>
        <color theme="1"/>
        <rFont val="宋体"/>
        <family val="3"/>
        <charset val="134"/>
      </rPr>
      <t>分频</t>
    </r>
    <phoneticPr fontId="4" type="noConversion"/>
  </si>
  <si>
    <t>请输入T1FS分频：</t>
    <phoneticPr fontId="1" type="noConversion"/>
  </si>
  <si>
    <r>
      <rPr>
        <sz val="11"/>
        <color theme="1"/>
        <rFont val="宋体"/>
        <family val="3"/>
        <charset val="134"/>
      </rPr>
      <t>改</t>
    </r>
    <r>
      <rPr>
        <sz val="11"/>
        <color theme="1"/>
        <rFont val="Arial"/>
        <family val="2"/>
      </rPr>
      <t>T1FS</t>
    </r>
    <r>
      <rPr>
        <sz val="11"/>
        <color theme="1"/>
        <rFont val="宋体"/>
        <family val="3"/>
        <charset val="134"/>
      </rPr>
      <t>影响级数</t>
    </r>
    <phoneticPr fontId="1" type="noConversion"/>
  </si>
  <si>
    <t>十进制数</t>
    <phoneticPr fontId="1" type="noConversion"/>
  </si>
  <si>
    <t>十六进制数</t>
    <phoneticPr fontId="1" type="noConversion"/>
  </si>
  <si>
    <t>十六进制</t>
    <phoneticPr fontId="1" type="noConversion"/>
  </si>
  <si>
    <t>T1CON bit[3:1]</t>
    <phoneticPr fontId="1" type="noConversion"/>
  </si>
  <si>
    <r>
      <t>PWMD</t>
    </r>
    <r>
      <rPr>
        <sz val="11"/>
        <color theme="5"/>
        <rFont val="宋体"/>
        <family val="3"/>
        <charset val="134"/>
      </rPr>
      <t>占空比</t>
    </r>
    <phoneticPr fontId="1" type="noConversion"/>
  </si>
  <si>
    <r>
      <t>1. T1OVR</t>
    </r>
    <r>
      <rPr>
        <sz val="11"/>
        <color theme="5"/>
        <rFont val="宋体"/>
        <family val="3"/>
        <charset val="134"/>
      </rPr>
      <t>或</t>
    </r>
    <r>
      <rPr>
        <sz val="11"/>
        <color theme="5"/>
        <rFont val="Arial"/>
        <family val="2"/>
      </rPr>
      <t>PWMD</t>
    </r>
    <r>
      <rPr>
        <sz val="11"/>
        <color theme="5"/>
        <rFont val="宋体"/>
        <family val="3"/>
        <charset val="134"/>
      </rPr>
      <t>大于等于</t>
    </r>
    <r>
      <rPr>
        <sz val="11"/>
        <color theme="5"/>
        <rFont val="Arial"/>
        <family val="2"/>
      </rPr>
      <t>0XFF</t>
    </r>
    <r>
      <rPr>
        <sz val="11"/>
        <color theme="5"/>
        <rFont val="宋体"/>
        <family val="3"/>
        <charset val="134"/>
      </rPr>
      <t>时，数据不可用</t>
    </r>
    <phoneticPr fontId="1" type="noConversion"/>
  </si>
  <si>
    <t>T1OVR</t>
    <phoneticPr fontId="1" type="noConversion"/>
  </si>
  <si>
    <r>
      <t>PWM</t>
    </r>
    <r>
      <rPr>
        <sz val="11"/>
        <color theme="1"/>
        <rFont val="宋体"/>
        <family val="3"/>
        <charset val="134"/>
      </rPr>
      <t>级数</t>
    </r>
    <phoneticPr fontId="4" type="noConversion"/>
  </si>
  <si>
    <t>T1OVR</t>
    <phoneticPr fontId="4" type="noConversion"/>
  </si>
  <si>
    <r>
      <t>PWM</t>
    </r>
    <r>
      <rPr>
        <sz val="11"/>
        <color theme="1"/>
        <rFont val="宋体"/>
        <family val="3"/>
        <charset val="134"/>
      </rPr>
      <t>取值范围</t>
    </r>
    <r>
      <rPr>
        <sz val="11"/>
        <color theme="1"/>
        <rFont val="Arial"/>
        <family val="2"/>
      </rPr>
      <t>612Hz~4MHz</t>
    </r>
    <phoneticPr fontId="1" type="noConversion"/>
  </si>
  <si>
    <r>
      <t>TIMER1</t>
    </r>
    <r>
      <rPr>
        <sz val="11"/>
        <color theme="1"/>
        <rFont val="微软雅黑"/>
        <family val="2"/>
        <charset val="134"/>
      </rPr>
      <t>为</t>
    </r>
    <r>
      <rPr>
        <sz val="11"/>
        <color theme="1"/>
        <rFont val="Arial"/>
        <family val="2"/>
      </rPr>
      <t>PWM</t>
    </r>
    <r>
      <rPr>
        <sz val="11"/>
        <color theme="1"/>
        <rFont val="微软雅黑"/>
        <family val="2"/>
        <charset val="134"/>
      </rPr>
      <t>定时器，所有分频设置预览</t>
    </r>
    <phoneticPr fontId="1" type="noConversion"/>
  </si>
  <si>
    <r>
      <t>T1</t>
    </r>
    <r>
      <rPr>
        <sz val="11"/>
        <color theme="1"/>
        <rFont val="微软雅黑"/>
        <family val="2"/>
        <charset val="134"/>
      </rPr>
      <t>主频：</t>
    </r>
    <phoneticPr fontId="1" type="noConversion"/>
  </si>
  <si>
    <t>MHZ</t>
    <phoneticPr fontId="1" type="noConversion"/>
  </si>
  <si>
    <t>FF</t>
    <phoneticPr fontId="1" type="noConversion"/>
  </si>
  <si>
    <r>
      <t>T1OVR_MAX</t>
    </r>
    <r>
      <rPr>
        <sz val="10"/>
        <color theme="1"/>
        <rFont val="微软雅黑"/>
        <family val="2"/>
        <charset val="134"/>
      </rPr>
      <t>：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</si>
</sst>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_ "/>
    <numFmt numFmtId="178" formatCode="0_);\(0\)"/>
  </numFmts>
  <fonts count="1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9"/>
      <name val="等线"/>
      <family val="2"/>
      <charset val="134"/>
      <scheme val="minor"/>
    </font>
    <font>
      <sz val="11"/>
      <color theme="5"/>
      <name val="Arial"/>
      <family val="2"/>
    </font>
    <font>
      <sz val="11"/>
      <color theme="5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sz val="11"/>
      <color theme="1"/>
      <name val="微软雅黑"/>
      <family val="2"/>
      <charset val="134"/>
    </font>
    <font>
      <sz val="11"/>
      <color rgb="FFFF0000"/>
      <name val="Arial"/>
      <family val="2"/>
    </font>
    <font>
      <sz val="10"/>
      <color theme="1"/>
      <name val="Arial"/>
      <family val="2"/>
    </font>
    <font>
      <sz val="10"/>
      <color theme="1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4" borderId="0" xfId="0" applyFont="1" applyFill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3" fillId="3" borderId="0" xfId="0" applyFont="1" applyFill="1" applyBorder="1"/>
    <xf numFmtId="0" fontId="3" fillId="4" borderId="8" xfId="0" applyFont="1" applyFill="1" applyBorder="1"/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/>
    <xf numFmtId="0" fontId="3" fillId="0" borderId="14" xfId="0" applyFont="1" applyBorder="1" applyAlignment="1">
      <alignment horizontal="center" vertical="center"/>
    </xf>
    <xf numFmtId="0" fontId="2" fillId="4" borderId="7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2" fillId="5" borderId="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7" fillId="3" borderId="0" xfId="0" applyFont="1" applyFill="1"/>
    <xf numFmtId="0" fontId="8" fillId="3" borderId="0" xfId="0" applyFont="1" applyFill="1"/>
    <xf numFmtId="176" fontId="3" fillId="6" borderId="0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5" borderId="11" xfId="0" applyFont="1" applyFill="1" applyBorder="1"/>
    <xf numFmtId="0" fontId="2" fillId="0" borderId="17" xfId="0" applyFont="1" applyBorder="1"/>
    <xf numFmtId="0" fontId="5" fillId="0" borderId="1" xfId="0" applyFont="1" applyBorder="1" applyAlignment="1">
      <alignment vertical="center"/>
    </xf>
    <xf numFmtId="0" fontId="5" fillId="5" borderId="11" xfId="0" applyFont="1" applyFill="1" applyBorder="1"/>
    <xf numFmtId="0" fontId="3" fillId="0" borderId="0" xfId="0" applyNumberFormat="1" applyFont="1"/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/>
    <xf numFmtId="177" fontId="10" fillId="5" borderId="5" xfId="0" applyNumberFormat="1" applyFont="1" applyFill="1" applyBorder="1" applyAlignment="1">
      <alignment horizontal="center"/>
    </xf>
    <xf numFmtId="0" fontId="11" fillId="0" borderId="5" xfId="0" applyFont="1" applyBorder="1"/>
    <xf numFmtId="0" fontId="3" fillId="0" borderId="6" xfId="0" applyFont="1" applyBorder="1" applyAlignment="1">
      <alignment horizontal="center" vertical="center"/>
    </xf>
    <xf numFmtId="178" fontId="3" fillId="0" borderId="11" xfId="0" applyNumberFormat="1" applyFont="1" applyBorder="1"/>
    <xf numFmtId="0" fontId="3" fillId="2" borderId="7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</cellXfs>
  <cellStyles count="1">
    <cellStyle name="常规" xfId="0" builtinId="0"/>
  </cellStyles>
  <dxfs count="2">
    <dxf>
      <font>
        <strike/>
      </font>
    </dxf>
    <dxf>
      <font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29"/>
  <sheetViews>
    <sheetView showGridLines="0" tabSelected="1" workbookViewId="0">
      <selection activeCell="L9" sqref="L9"/>
    </sheetView>
  </sheetViews>
  <sheetFormatPr defaultRowHeight="14.25" x14ac:dyDescent="0.2"/>
  <cols>
    <col min="1" max="1" width="9" style="1"/>
    <col min="2" max="2" width="8.875" style="1" customWidth="1"/>
    <col min="3" max="3" width="9" style="1"/>
    <col min="4" max="4" width="10" style="1" customWidth="1"/>
    <col min="5" max="5" width="11.75" style="1" customWidth="1"/>
    <col min="6" max="6" width="13.25" style="1" customWidth="1"/>
    <col min="7" max="7" width="11.375" style="1" customWidth="1"/>
    <col min="8" max="16384" width="9" style="1"/>
  </cols>
  <sheetData>
    <row r="2" spans="2:7" x14ac:dyDescent="0.2">
      <c r="B2" s="1" t="s">
        <v>25</v>
      </c>
    </row>
    <row r="3" spans="2:7" x14ac:dyDescent="0.2">
      <c r="B3" s="1" t="s">
        <v>5</v>
      </c>
    </row>
    <row r="5" spans="2:7" x14ac:dyDescent="0.2">
      <c r="B5" s="7" t="s">
        <v>21</v>
      </c>
    </row>
    <row r="6" spans="2:7" x14ac:dyDescent="0.2">
      <c r="B6" s="7" t="s">
        <v>7</v>
      </c>
    </row>
    <row r="7" spans="2:7" ht="15" thickBot="1" x14ac:dyDescent="0.25">
      <c r="B7" s="29" t="s">
        <v>12</v>
      </c>
      <c r="C7" s="30"/>
    </row>
    <row r="8" spans="2:7" ht="18" thickTop="1" x14ac:dyDescent="0.35">
      <c r="B8" s="12" t="s">
        <v>27</v>
      </c>
      <c r="C8" s="44">
        <v>16</v>
      </c>
      <c r="D8" s="13" t="s">
        <v>28</v>
      </c>
      <c r="E8" s="45" t="s">
        <v>30</v>
      </c>
      <c r="F8" s="46" t="s">
        <v>29</v>
      </c>
    </row>
    <row r="9" spans="2:7" ht="16.5" x14ac:dyDescent="0.3">
      <c r="B9" s="43" t="s">
        <v>26</v>
      </c>
      <c r="C9" s="10"/>
      <c r="D9" s="10"/>
      <c r="E9" s="10"/>
      <c r="F9" s="20"/>
    </row>
    <row r="10" spans="2:7" x14ac:dyDescent="0.2">
      <c r="B10" s="48" t="s">
        <v>1</v>
      </c>
      <c r="C10" s="49"/>
      <c r="D10" s="49"/>
      <c r="E10" s="14">
        <v>250000</v>
      </c>
      <c r="F10" s="15" t="s">
        <v>0</v>
      </c>
      <c r="G10" s="4"/>
    </row>
    <row r="11" spans="2:7" x14ac:dyDescent="0.2">
      <c r="B11" s="50" t="s">
        <v>4</v>
      </c>
      <c r="C11" s="51"/>
      <c r="D11" s="51"/>
      <c r="E11" s="14">
        <v>10</v>
      </c>
      <c r="F11" s="15" t="s">
        <v>3</v>
      </c>
    </row>
    <row r="12" spans="2:7" ht="14.25" customHeight="1" x14ac:dyDescent="0.2">
      <c r="B12" s="16" t="s">
        <v>2</v>
      </c>
      <c r="C12" s="5" t="s">
        <v>13</v>
      </c>
      <c r="D12" s="39" t="s">
        <v>24</v>
      </c>
      <c r="E12" s="6" t="s">
        <v>23</v>
      </c>
      <c r="F12" s="40" t="s">
        <v>20</v>
      </c>
    </row>
    <row r="13" spans="2:7" ht="14.25" customHeight="1" x14ac:dyDescent="0.2">
      <c r="B13" s="33" t="s">
        <v>16</v>
      </c>
      <c r="C13" s="34" t="s">
        <v>16</v>
      </c>
      <c r="D13" s="35" t="s">
        <v>17</v>
      </c>
      <c r="E13" s="36" t="s">
        <v>16</v>
      </c>
      <c r="F13" s="37" t="s">
        <v>17</v>
      </c>
    </row>
    <row r="14" spans="2:7" x14ac:dyDescent="0.2">
      <c r="B14" s="17">
        <f>E10</f>
        <v>250000</v>
      </c>
      <c r="C14" s="2">
        <v>1</v>
      </c>
      <c r="D14" s="2" t="str">
        <f>DEC2HEX(HEX2DEC(F8)-C8*10^6/B14/C14+1)</f>
        <v>C0</v>
      </c>
      <c r="E14" s="3">
        <f>16*10^6/B14/C14</f>
        <v>64</v>
      </c>
      <c r="F14" s="18" t="str">
        <f>DEC2HEX(E11*E14/100-1+HEX2DEC(D14))</f>
        <v>C5</v>
      </c>
      <c r="G14" s="4"/>
    </row>
    <row r="15" spans="2:7" x14ac:dyDescent="0.2">
      <c r="B15" s="17">
        <f>E10</f>
        <v>250000</v>
      </c>
      <c r="C15" s="2">
        <v>2</v>
      </c>
      <c r="D15" s="2" t="str">
        <f>DEC2HEX(HEX2DEC(F8)-C8*10^6/B15/C15+1)</f>
        <v>E0</v>
      </c>
      <c r="E15" s="3">
        <f>16*10^6/B15/C15</f>
        <v>32</v>
      </c>
      <c r="F15" s="47" t="str">
        <f>DEC2HEX(E11*E15/100-1+HEX2DEC(D15))</f>
        <v>E2</v>
      </c>
    </row>
    <row r="16" spans="2:7" x14ac:dyDescent="0.2">
      <c r="B16" s="17">
        <f>E10</f>
        <v>250000</v>
      </c>
      <c r="C16" s="2">
        <v>4</v>
      </c>
      <c r="D16" s="2" t="str">
        <f>DEC2HEX(HEX2DEC(F8)-C8*10^6/B16/C16+1)</f>
        <v>F0</v>
      </c>
      <c r="E16" s="3">
        <f t="shared" ref="E16:E21" si="0">16*10^6/B16/C16</f>
        <v>16</v>
      </c>
      <c r="F16" s="47" t="str">
        <f>DEC2HEX(E11*E16/100-1+HEX2DEC(D16))</f>
        <v>F0</v>
      </c>
    </row>
    <row r="17" spans="2:7" x14ac:dyDescent="0.2">
      <c r="B17" s="17">
        <f>E10</f>
        <v>250000</v>
      </c>
      <c r="C17" s="2">
        <v>8</v>
      </c>
      <c r="D17" s="2" t="str">
        <f>DEC2HEX(HEX2DEC(F8)-C8*10^6/B17/C17+1)</f>
        <v>F8</v>
      </c>
      <c r="E17" s="3">
        <f t="shared" si="0"/>
        <v>8</v>
      </c>
      <c r="F17" s="47" t="str">
        <f>DEC2HEX(E11*E17/100-1+HEX2DEC(D17))</f>
        <v>F7</v>
      </c>
    </row>
    <row r="18" spans="2:7" x14ac:dyDescent="0.2">
      <c r="B18" s="17">
        <f>E10</f>
        <v>250000</v>
      </c>
      <c r="C18" s="2">
        <v>16</v>
      </c>
      <c r="D18" s="2" t="str">
        <f>DEC2HEX(HEX2DEC(F8)-C8*10^6/B18/C18+1)</f>
        <v>FC</v>
      </c>
      <c r="E18" s="3">
        <f t="shared" si="0"/>
        <v>4</v>
      </c>
      <c r="F18" s="47" t="str">
        <f>DEC2HEX(E11*E18/100-1+HEX2DEC(D18))</f>
        <v>FB</v>
      </c>
    </row>
    <row r="19" spans="2:7" x14ac:dyDescent="0.2">
      <c r="B19" s="17">
        <f>E10</f>
        <v>250000</v>
      </c>
      <c r="C19" s="2">
        <v>32</v>
      </c>
      <c r="D19" s="2" t="str">
        <f>DEC2HEX(HEX2DEC(F8)-C8*10^6/B19/C19+1)</f>
        <v>FE</v>
      </c>
      <c r="E19" s="3">
        <f t="shared" si="0"/>
        <v>2</v>
      </c>
      <c r="F19" s="47" t="str">
        <f>DEC2HEX(E11*E19/100-1+HEX2DEC(D19))</f>
        <v>FD</v>
      </c>
    </row>
    <row r="20" spans="2:7" x14ac:dyDescent="0.2">
      <c r="B20" s="17">
        <f>E10</f>
        <v>250000</v>
      </c>
      <c r="C20" s="2">
        <v>64</v>
      </c>
      <c r="D20" s="2" t="str">
        <f>DEC2HEX(HEX2DEC(F8)-C8*10^6/B20/C20+1)</f>
        <v>FF</v>
      </c>
      <c r="E20" s="3">
        <f>16*10^6/B20/C20</f>
        <v>1</v>
      </c>
      <c r="F20" s="47" t="str">
        <f>DEC2HEX(E11*E20/100-1+HEX2DEC(D20))</f>
        <v>FE</v>
      </c>
    </row>
    <row r="21" spans="2:7" x14ac:dyDescent="0.2">
      <c r="B21" s="17">
        <f>E10</f>
        <v>250000</v>
      </c>
      <c r="C21" s="2">
        <v>128</v>
      </c>
      <c r="D21" s="2" t="str">
        <f>DEC2HEX(HEX2DEC(F8)-C8*10^6/B21/C21+1)</f>
        <v>FF</v>
      </c>
      <c r="E21" s="3">
        <f t="shared" si="0"/>
        <v>0.5</v>
      </c>
      <c r="F21" s="47" t="str">
        <f>DEC2HEX(E11*E21/100-1+HEX2DEC(D21))</f>
        <v>FE</v>
      </c>
      <c r="G21" s="41"/>
    </row>
    <row r="22" spans="2:7" x14ac:dyDescent="0.2">
      <c r="B22" s="25" t="s">
        <v>8</v>
      </c>
      <c r="C22" s="8"/>
      <c r="D22" s="8"/>
      <c r="E22" s="9"/>
      <c r="F22" s="20"/>
    </row>
    <row r="23" spans="2:7" x14ac:dyDescent="0.2">
      <c r="B23" s="19"/>
      <c r="C23" s="8"/>
      <c r="D23" s="8"/>
      <c r="E23" s="9"/>
      <c r="F23" s="20"/>
    </row>
    <row r="24" spans="2:7" x14ac:dyDescent="0.2">
      <c r="B24" s="22" t="s">
        <v>10</v>
      </c>
      <c r="C24" s="11"/>
      <c r="D24" s="11"/>
      <c r="E24" s="23"/>
      <c r="F24" s="20"/>
    </row>
    <row r="25" spans="2:7" x14ac:dyDescent="0.2">
      <c r="B25" s="52" t="s">
        <v>14</v>
      </c>
      <c r="C25" s="53"/>
      <c r="D25" s="27">
        <v>1</v>
      </c>
      <c r="E25" s="32" t="s">
        <v>19</v>
      </c>
      <c r="F25" s="20"/>
    </row>
    <row r="26" spans="2:7" x14ac:dyDescent="0.2">
      <c r="B26" s="56" t="s">
        <v>11</v>
      </c>
      <c r="C26" s="57"/>
      <c r="D26" s="31">
        <f>16*10^6/E10/D25</f>
        <v>64</v>
      </c>
      <c r="E26" s="32" t="s">
        <v>15</v>
      </c>
      <c r="F26" s="20"/>
    </row>
    <row r="27" spans="2:7" x14ac:dyDescent="0.2">
      <c r="B27" s="28" t="s">
        <v>9</v>
      </c>
      <c r="C27" s="26"/>
      <c r="D27" s="24"/>
      <c r="E27" s="24"/>
      <c r="F27" s="20"/>
    </row>
    <row r="28" spans="2:7" ht="14.25" customHeight="1" thickBot="1" x14ac:dyDescent="0.25">
      <c r="B28" s="42" t="s">
        <v>6</v>
      </c>
      <c r="C28" s="54" t="s">
        <v>22</v>
      </c>
      <c r="D28" s="55"/>
      <c r="E28" s="21" t="str">
        <f>DEC2HEX(MOD((255-20*10^6/E10/D25+1),256))</f>
        <v>B0</v>
      </c>
      <c r="F28" s="38" t="s">
        <v>18</v>
      </c>
    </row>
    <row r="29" spans="2:7" ht="15" thickTop="1" x14ac:dyDescent="0.2">
      <c r="B29" s="8"/>
      <c r="C29" s="8"/>
      <c r="D29" s="8"/>
      <c r="E29" s="9"/>
      <c r="F29" s="10"/>
    </row>
  </sheetData>
  <mergeCells count="5">
    <mergeCell ref="B10:D10"/>
    <mergeCell ref="B11:D11"/>
    <mergeCell ref="B25:C25"/>
    <mergeCell ref="C28:D28"/>
    <mergeCell ref="B26:C26"/>
  </mergeCells>
  <phoneticPr fontId="1" type="noConversion"/>
  <conditionalFormatting sqref="D14:D21">
    <cfRule type="expression" dxfId="1" priority="1" stopIfTrue="1">
      <formula>"HEX2DEC($D$12)&gt;65536"</formula>
    </cfRule>
    <cfRule type="cellIs" dxfId="0" priority="2" operator="lessThan">
      <formula>"&gt;65535"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PWM计算公式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2026-05-06T01:28:25Z</dcterms:modified>
</cp:coreProperties>
</file>